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8" i="1"/>
  <c r="K9" i="1"/>
  <c r="K10" i="1"/>
  <c r="K11" i="1"/>
  <c r="K12" i="1"/>
  <c r="K13" i="1"/>
  <c r="K14" i="1"/>
  <c r="K8" i="1"/>
  <c r="L26" i="1" l="1"/>
</calcChain>
</file>

<file path=xl/sharedStrings.xml><?xml version="1.0" encoding="utf-8"?>
<sst xmlns="http://schemas.openxmlformats.org/spreadsheetml/2006/main" count="661" uniqueCount="169">
  <si>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</si>
  <si>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</si>
  <si>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</si>
  <si>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</si>
  <si>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</si>
  <si>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</si>
  <si>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</si>
  <si>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</si>
  <si>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</si>
  <si>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</si>
  <si>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</si>
  <si>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</si>
  <si>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</si>
  <si>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</si>
  <si>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</si>
  <si>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</si>
  <si>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</si>
  <si>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</si>
  <si>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</si>
  <si>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</si>
  <si>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</si>
  <si>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</si>
  <si>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</si>
  <si>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</si>
  <si>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</si>
  <si>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</si>
  <si>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</si>
  <si>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</si>
  <si>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</si>
  <si>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</si>
  <si>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</si>
  <si>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</si>
  <si>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</si>
  <si>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</si>
  <si>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</si>
  <si>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</si>
  <si>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</si>
  <si>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</si>
  <si>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</si>
  <si>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</si>
  <si>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</si>
  <si>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</si>
  <si>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</si>
  <si>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</si>
  <si>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</si>
  <si>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</si>
  <si>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</si>
  <si>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</si>
  <si>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</si>
  <si>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</si>
  <si>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</si>
  <si>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</si>
  <si>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</si>
  <si>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</si>
  <si>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</si>
  <si>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</si>
  <si>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</si>
  <si>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</si>
  <si>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</si>
  <si>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</si>
  <si>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</si>
  <si>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</si>
  <si>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</si>
  <si>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</si>
  <si>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</si>
  <si>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</si>
  <si>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</si>
  <si>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</si>
  <si>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</si>
  <si>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</si>
  <si>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</si>
  <si>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</si>
  <si>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</si>
  <si>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</si>
  <si>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</si>
  <si>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</si>
  <si>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</si>
  <si>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</si>
  <si>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</si>
  <si>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</si>
  <si>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</si>
  <si>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</si>
  <si>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</si>
  <si>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</si>
  <si>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</si>
  <si>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</si>
  <si>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</si>
  <si>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</si>
  <si>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</si>
  <si>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</si>
  <si>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</si>
  <si>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</si>
  <si>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</si>
  <si>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</si>
  <si>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</si>
  <si>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</si>
  <si>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</si>
  <si>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</si>
  <si>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</si>
  <si>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</si>
  <si>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</si>
  <si>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</si>
  <si>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</si>
  <si>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</si>
  <si>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</si>
  <si>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</si>
  <si>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</si>
  <si>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</si>
  <si>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</si>
  <si>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</si>
  <si>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</si>
  <si>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</si>
  <si>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</si>
  <si>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</si>
  <si>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</si>
  <si>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</si>
  <si>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</si>
  <si>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</si>
  <si>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</si>
  <si>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</si>
  <si>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</si>
  <si>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</si>
  <si>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</si>
  <si>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</si>
  <si>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</si>
  <si>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</si>
  <si>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</si>
  <si>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</si>
  <si>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</si>
  <si>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</si>
  <si>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</si>
  <si>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</si>
  <si>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</si>
  <si>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</si>
  <si>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</si>
  <si>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</si>
  <si>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</si>
  <si>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</si>
  <si>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</si>
  <si>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</si>
  <si>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</si>
  <si>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</si>
  <si>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</si>
  <si>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</si>
  <si>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</si>
  <si>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</si>
  <si>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</si>
  <si>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</si>
  <si>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</si>
  <si>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</si>
  <si>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</si>
  <si>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</si>
  <si>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</si>
  <si>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</si>
  <si>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</si>
  <si>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</si>
  <si>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</si>
  <si>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</si>
  <si>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</si>
  <si>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</si>
  <si>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Бугель B 200</t>
  </si>
  <si>
    <t>Зажим анкерный PA 4х16-35</t>
  </si>
  <si>
    <t>Зажим ответвит герметич OP 645M</t>
  </si>
  <si>
    <t>Зажим плашечный PC 150</t>
  </si>
  <si>
    <t>Крепление фасадное BRPF 6</t>
  </si>
  <si>
    <t>Крюк монтажный SOT 29.10</t>
  </si>
  <si>
    <t>Лента металлич монтажная F 20</t>
  </si>
  <si>
    <t>М</t>
  </si>
  <si>
    <t>Плановая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</si>
</sst>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top"/>
    </xf>
    <xf numFmtId="4" fontId="0" fillId="0" borderId="1" xfId="0" applyNumberFormat="1" applyFont="1" applyBorder="1" applyAlignment="1">
      <alignment horizontal="center" vertical="top"/>
    </xf>
    <xf numFmtId="4" fontId="10" fillId="0" borderId="7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F7" sqref="F7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168</v>
      </c>
      <c r="F7" s="4"/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>
        <v>3449912867</v>
      </c>
      <c r="B8" s="20" t="s">
        <v>160</v>
      </c>
      <c r="C8" s="10" t="s">
        <v>24</v>
      </c>
      <c r="D8" s="10">
        <v>400</v>
      </c>
      <c r="E8" s="43">
        <v>20.53</v>
      </c>
      <c r="F8" s="43"/>
      <c r="G8" s="43"/>
      <c r="H8" s="44"/>
      <c r="I8" s="44"/>
      <c r="J8" s="45"/>
      <c r="K8" s="46">
        <f>E8</f>
        <v>20.53</v>
      </c>
      <c r="L8" s="27">
        <f>D8*K8</f>
        <v>8212</v>
      </c>
      <c r="M8" s="9"/>
      <c r="U8" s="26"/>
    </row>
    <row r="9" spans="1:21" ht="15.75" customHeight="1" x14ac:dyDescent="0.3">
      <c r="A9" s="22">
        <v>3449912877</v>
      </c>
      <c r="B9" s="20" t="s">
        <v>161</v>
      </c>
      <c r="C9" s="10" t="s">
        <v>24</v>
      </c>
      <c r="D9" s="10">
        <v>350</v>
      </c>
      <c r="E9" s="43">
        <v>478.95</v>
      </c>
      <c r="F9" s="43"/>
      <c r="G9" s="43"/>
      <c r="H9" s="44"/>
      <c r="I9" s="44"/>
      <c r="J9" s="45"/>
      <c r="K9" s="46">
        <f t="shared" ref="K9:K14" si="0">E9</f>
        <v>478.95</v>
      </c>
      <c r="L9" s="27">
        <f t="shared" ref="L9:L14" si="1">D9*K9</f>
        <v>167632.5</v>
      </c>
      <c r="M9" s="9"/>
      <c r="U9" s="26"/>
    </row>
    <row r="10" spans="1:21" ht="15.75" customHeight="1" x14ac:dyDescent="0.3">
      <c r="A10" s="22">
        <v>3449912884</v>
      </c>
      <c r="B10" s="20" t="s">
        <v>162</v>
      </c>
      <c r="C10" s="10" t="s">
        <v>24</v>
      </c>
      <c r="D10" s="10">
        <v>580</v>
      </c>
      <c r="E10" s="43">
        <v>170.9</v>
      </c>
      <c r="F10" s="43"/>
      <c r="G10" s="43"/>
      <c r="H10" s="44"/>
      <c r="I10" s="44"/>
      <c r="J10" s="45"/>
      <c r="K10" s="46">
        <f t="shared" si="0"/>
        <v>170.9</v>
      </c>
      <c r="L10" s="27">
        <f t="shared" si="1"/>
        <v>99122</v>
      </c>
      <c r="M10" s="9"/>
      <c r="U10" s="26"/>
    </row>
    <row r="11" spans="1:21" ht="15.75" customHeight="1" x14ac:dyDescent="0.3">
      <c r="A11" s="22">
        <v>3449912893</v>
      </c>
      <c r="B11" s="20" t="s">
        <v>163</v>
      </c>
      <c r="C11" s="10" t="s">
        <v>24</v>
      </c>
      <c r="D11" s="10">
        <v>580</v>
      </c>
      <c r="E11" s="43">
        <v>151.82</v>
      </c>
      <c r="F11" s="43"/>
      <c r="G11" s="43"/>
      <c r="H11" s="44"/>
      <c r="I11" s="44"/>
      <c r="J11" s="45"/>
      <c r="K11" s="46">
        <f t="shared" si="0"/>
        <v>151.82</v>
      </c>
      <c r="L11" s="27">
        <f t="shared" si="1"/>
        <v>88055.599999999991</v>
      </c>
      <c r="M11" s="9"/>
      <c r="U11" s="26"/>
    </row>
    <row r="12" spans="1:21" ht="15.75" customHeight="1" x14ac:dyDescent="0.25">
      <c r="A12" s="22">
        <v>3449912914</v>
      </c>
      <c r="B12" s="20" t="s">
        <v>164</v>
      </c>
      <c r="C12" s="10" t="s">
        <v>24</v>
      </c>
      <c r="D12" s="10">
        <v>136</v>
      </c>
      <c r="E12" s="43">
        <v>70.11</v>
      </c>
      <c r="F12" s="43"/>
      <c r="G12" s="43"/>
      <c r="H12" s="44"/>
      <c r="I12" s="44"/>
      <c r="J12" s="45"/>
      <c r="K12" s="46">
        <f t="shared" si="0"/>
        <v>70.11</v>
      </c>
      <c r="L12" s="27">
        <f t="shared" si="1"/>
        <v>9534.9599999999991</v>
      </c>
      <c r="M12" s="9"/>
    </row>
    <row r="13" spans="1:21" ht="15.75" customHeight="1" x14ac:dyDescent="0.25">
      <c r="A13" s="22">
        <v>3449912923</v>
      </c>
      <c r="B13" s="20" t="s">
        <v>165</v>
      </c>
      <c r="C13" s="10" t="s">
        <v>24</v>
      </c>
      <c r="D13" s="10">
        <v>400</v>
      </c>
      <c r="E13" s="43">
        <v>274.22000000000003</v>
      </c>
      <c r="F13" s="43"/>
      <c r="G13" s="43"/>
      <c r="H13" s="44"/>
      <c r="I13" s="44"/>
      <c r="J13" s="45"/>
      <c r="K13" s="46">
        <f t="shared" si="0"/>
        <v>274.22000000000003</v>
      </c>
      <c r="L13" s="27">
        <f t="shared" si="1"/>
        <v>109688.00000000001</v>
      </c>
      <c r="M13" s="9"/>
    </row>
    <row r="14" spans="1:21" ht="15.75" customHeight="1" x14ac:dyDescent="0.25">
      <c r="A14" s="22">
        <v>3449912932</v>
      </c>
      <c r="B14" s="20" t="s">
        <v>166</v>
      </c>
      <c r="C14" s="10" t="s">
        <v>167</v>
      </c>
      <c r="D14" s="10">
        <v>600</v>
      </c>
      <c r="E14" s="43">
        <v>58.43</v>
      </c>
      <c r="F14" s="43"/>
      <c r="G14" s="43"/>
      <c r="H14" s="44"/>
      <c r="I14" s="44"/>
      <c r="J14" s="45"/>
      <c r="K14" s="46">
        <f t="shared" si="0"/>
        <v>58.43</v>
      </c>
      <c r="L14" s="27">
        <f t="shared" si="1"/>
        <v>35058</v>
      </c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517303.06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2022-02-25T05:24:11Z</dcterms:modified>
</cp:coreProperties>
</file>